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UCK\DZP\_migracja\CSK\OSOBY\PIOTR WŁODKOWSKI\2026\8. DZPUCK.262.096.2026_Zaopatrzenie\1. Robocze\"/>
    </mc:Choice>
  </mc:AlternateContent>
  <xr:revisionPtr revIDLastSave="0" documentId="13_ncr:1_{03273FF2-0251-47ED-8F39-5273EE48D8B6}" xr6:coauthVersionLast="47" xr6:coauthVersionMax="47" xr10:uidLastSave="{00000000-0000-0000-0000-000000000000}"/>
  <bookViews>
    <workbookView xWindow="-120" yWindow="-120" windowWidth="51840" windowHeight="21240" xr2:uid="{C2770437-C9DB-4E94-B012-C214698B2A7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4" i="1" l="1"/>
  <c r="K23" i="1"/>
  <c r="M23" i="1" s="1"/>
  <c r="K22" i="1"/>
  <c r="K21" i="1"/>
  <c r="K20" i="1"/>
  <c r="K35" i="1"/>
  <c r="K36" i="1" s="1"/>
  <c r="K19" i="1"/>
  <c r="K18" i="1"/>
  <c r="K8" i="1"/>
  <c r="M8" i="1" s="1"/>
  <c r="N8" i="1" s="1"/>
  <c r="K7" i="1"/>
  <c r="K25" i="1" l="1"/>
  <c r="N23" i="1"/>
  <c r="M22" i="1"/>
  <c r="N22" i="1" s="1"/>
  <c r="M24" i="1"/>
  <c r="N24" i="1" s="1"/>
  <c r="M21" i="1"/>
  <c r="N21" i="1" s="1"/>
  <c r="M20" i="1"/>
  <c r="N20" i="1" s="1"/>
  <c r="M7" i="1"/>
  <c r="M9" i="1" s="1"/>
  <c r="M19" i="1"/>
  <c r="N19" i="1" s="1"/>
  <c r="M18" i="1"/>
  <c r="M35" i="1"/>
  <c r="M36" i="1" s="1"/>
  <c r="K9" i="1"/>
  <c r="N18" i="1" l="1"/>
  <c r="N25" i="1" s="1"/>
  <c r="M25" i="1"/>
  <c r="N35" i="1"/>
  <c r="N36" i="1" s="1"/>
  <c r="N7" i="1"/>
  <c r="N9" i="1" s="1"/>
</calcChain>
</file>

<file path=xl/sharedStrings.xml><?xml version="1.0" encoding="utf-8"?>
<sst xmlns="http://schemas.openxmlformats.org/spreadsheetml/2006/main" count="92" uniqueCount="46">
  <si>
    <t>Załącznik nr 2 do SWZ - Formularz asortymentowo-cenowy</t>
  </si>
  <si>
    <t>L.p.</t>
  </si>
  <si>
    <t>OPIS PRZEDMIOTU ZAMÓWIENIA
Nazwa produktu</t>
  </si>
  <si>
    <t>Ilość na 24 miesiące</t>
  </si>
  <si>
    <t>Jednostka miary</t>
  </si>
  <si>
    <t>Wartość netto w PLN</t>
  </si>
  <si>
    <t>Stawka VAT w %</t>
  </si>
  <si>
    <t>Wartość VAT w PLN</t>
  </si>
  <si>
    <t>Wartość brutto w PLN</t>
  </si>
  <si>
    <t>DZPUCK.262.096.2026</t>
  </si>
  <si>
    <t>RAZEM</t>
  </si>
  <si>
    <t>ID Zamawiającego</t>
  </si>
  <si>
    <t>Cena jednostkowa netto w PLN</t>
  </si>
  <si>
    <t>Część nr 1 - Etykiety do sterylizacji</t>
  </si>
  <si>
    <r>
      <t xml:space="preserve">Producent </t>
    </r>
    <r>
      <rPr>
        <sz val="8"/>
        <rFont val="Calibri Light"/>
        <family val="2"/>
        <charset val="238"/>
      </rPr>
      <t>(wypełnia wykonawca)</t>
    </r>
  </si>
  <si>
    <r>
      <t xml:space="preserve">Nr katalogowy - </t>
    </r>
    <r>
      <rPr>
        <b/>
        <i/>
        <sz val="8"/>
        <rFont val="Calibri Light"/>
        <family val="2"/>
        <charset val="238"/>
      </rPr>
      <t>jeśli dotyczy</t>
    </r>
    <r>
      <rPr>
        <b/>
        <sz val="8"/>
        <rFont val="Calibri Light"/>
        <family val="2"/>
        <charset val="238"/>
      </rPr>
      <t xml:space="preserve"> </t>
    </r>
    <r>
      <rPr>
        <sz val="8"/>
        <rFont val="Calibri Light"/>
        <family val="2"/>
        <charset val="238"/>
      </rPr>
      <t>(wypełnia wykonawca)</t>
    </r>
  </si>
  <si>
    <r>
      <t xml:space="preserve">Wielkość opakowania (liczba sztuk w opakowaniu) </t>
    </r>
    <r>
      <rPr>
        <sz val="8"/>
        <rFont val="Calibri Light"/>
        <family val="2"/>
        <charset val="238"/>
      </rPr>
      <t>(wypełnia wykonawca)</t>
    </r>
  </si>
  <si>
    <t>10=7x9</t>
  </si>
  <si>
    <t>12=10x11</t>
  </si>
  <si>
    <t>13=10+12</t>
  </si>
  <si>
    <t>1.</t>
  </si>
  <si>
    <t>2.</t>
  </si>
  <si>
    <t>szt.</t>
  </si>
  <si>
    <t>elektroniczny podpis Wykonawcy</t>
  </si>
  <si>
    <t>…............................................................................</t>
  </si>
  <si>
    <t>Część nr 3 - Miarka papierowa</t>
  </si>
  <si>
    <t>3.</t>
  </si>
  <si>
    <t>4.</t>
  </si>
  <si>
    <t>5.</t>
  </si>
  <si>
    <t>6.</t>
  </si>
  <si>
    <t>7.</t>
  </si>
  <si>
    <t>Część nr 2 - Etykiety samoprzylepne do probówek</t>
  </si>
  <si>
    <t>Miarka papierowa do mierzenia obwodów ciała, wymiary: 100-102cm x 2,5cm, nadruk jednostronny dwukolorowy.</t>
  </si>
  <si>
    <t>Etykiety samoprzylepne do znakowania materiału laboratoryjnego I. Gotowe do użytku z nadrukowanym kodem kreskowym. Opis parametrów w załaczniku nr 2a do SWZ.</t>
  </si>
  <si>
    <t>Etykiety samoprzylepne do znakowania materiału laboratoryjnego II. Gotowe do użytku z nadrukowanym kodem kreskowym. Opis parametrów w załaczniku nr 2b do SWZ.</t>
  </si>
  <si>
    <t>Etykiety samoprzylepne do znakowania materiału laboratoryjnego III. Gotowe do użytku z nadrukowanym kodem kreskowym. Opis parametrów w załaczniku nr 2c do SWZ.</t>
  </si>
  <si>
    <t>op' 400 listków po 4
naklejki = 1600 szt.</t>
  </si>
  <si>
    <t>op' 400 listków po 2
naklejki = 800 szt.</t>
  </si>
  <si>
    <t>op' 400 listków po 3
naklejki = 1200 szt.</t>
  </si>
  <si>
    <t>rolka</t>
  </si>
  <si>
    <r>
      <t xml:space="preserve">Etykieta termotransferowa trójdzielna; Wymiary: 102x55,8mm. Papier półpołysk typu sandwich, specjalne nacięcie na etykiecie dzielące na 3 części, klej akrylowy. 1 </t>
    </r>
    <r>
      <rPr>
        <b/>
        <sz val="10"/>
        <color theme="1"/>
        <rFont val="Calibri Light"/>
        <family val="2"/>
        <charset val="238"/>
      </rPr>
      <t>rolka: 2000 sztuk etykiet</t>
    </r>
    <r>
      <rPr>
        <sz val="10"/>
        <color theme="1"/>
        <rFont val="Calibri Light"/>
        <family val="2"/>
        <charset val="238"/>
      </rPr>
      <t>. Kompatybilna z drukarką Zebra ZT230 lub równoważna.</t>
    </r>
  </si>
  <si>
    <r>
      <t xml:space="preserve">Etykieta termotransferowa dwurzędowa 13x25mm do głębokiego mrożenia DYMO-1000; Wymiary: 13x25mm, kolor biały, papier typ- DYMO; podwójna; klej specjalny, 1 </t>
    </r>
    <r>
      <rPr>
        <b/>
        <sz val="10"/>
        <color theme="1"/>
        <rFont val="Calibri Light"/>
        <family val="2"/>
        <charset val="238"/>
      </rPr>
      <t>rolka 1000 sztuk</t>
    </r>
    <r>
      <rPr>
        <sz val="10"/>
        <color theme="1"/>
        <rFont val="Calibri Light"/>
        <family val="2"/>
        <charset val="238"/>
      </rPr>
      <t xml:space="preserve"> etykiet.</t>
    </r>
  </si>
  <si>
    <r>
      <t xml:space="preserve">Rolki (35x25mm) wraz z taśmami do drukarki typu Zebra: 1 rolka (2,5 tys. szt. naklejek) + 1 szt. taśmy barwiącej = (1 komplet); Wymiary: 35x25mm - </t>
    </r>
    <r>
      <rPr>
        <b/>
        <sz val="10"/>
        <color theme="1"/>
        <rFont val="Calibri Light"/>
        <family val="2"/>
        <charset val="238"/>
      </rPr>
      <t>rolka 2500 szt. naklejek</t>
    </r>
    <r>
      <rPr>
        <sz val="10"/>
        <color theme="1"/>
        <rFont val="Calibri Light"/>
        <family val="2"/>
        <charset val="238"/>
      </rPr>
      <t xml:space="preserve">; 55x74/110 OUT Premium- taśma.    </t>
    </r>
  </si>
  <si>
    <r>
      <t xml:space="preserve">Rolki (25x12mm) wraz z taśmami do drukarki typu Zebra: 1 rolka (8 tys. szt. naklejek) + 1 szt. taśmy barwiącej = (1 komplet); wymiary: 25x12mm - </t>
    </r>
    <r>
      <rPr>
        <b/>
        <sz val="10"/>
        <color theme="1"/>
        <rFont val="Calibri Light"/>
        <family val="2"/>
        <charset val="238"/>
      </rPr>
      <t>rolka 8000 szt. naklejek</t>
    </r>
    <r>
      <rPr>
        <sz val="10"/>
        <color theme="1"/>
        <rFont val="Calibri Light"/>
        <family val="2"/>
        <charset val="238"/>
      </rPr>
      <t xml:space="preserve"> - matowe; 55x74/110 OUT Premium - taśma.</t>
    </r>
  </si>
  <si>
    <r>
      <t xml:space="preserve">Rolki (30x15mm) wraz z taśmami do drukarki typu Zebra: 1 rolka (3 tys. szt. naklejek) + 1 szt. taśmy barwiącej = (1 komplet); wymiary: 30x15mm - </t>
    </r>
    <r>
      <rPr>
        <b/>
        <sz val="10"/>
        <color theme="1"/>
        <rFont val="Calibri Light"/>
        <family val="2"/>
        <charset val="238"/>
      </rPr>
      <t>rolka 3000 szt. naklejek</t>
    </r>
    <r>
      <rPr>
        <sz val="10"/>
        <color theme="1"/>
        <rFont val="Calibri Light"/>
        <family val="2"/>
        <charset val="238"/>
      </rPr>
      <t xml:space="preserve"> - matowe; 55x74/110 OUT Premium - taśma.</t>
    </r>
  </si>
  <si>
    <r>
      <t xml:space="preserve">Rolki (30x15mm) wraz z taśmami do drukarki typu Zebra: 1 rolka (3 tys. szt. naklejek) + 1 szt. taśmy barwiącej =(1 komplet); Wymiary: 30x15 - </t>
    </r>
    <r>
      <rPr>
        <b/>
        <sz val="10"/>
        <color theme="1"/>
        <rFont val="Calibri Light"/>
        <family val="2"/>
        <charset val="238"/>
      </rPr>
      <t>rolka 3000 szt. naklejek</t>
    </r>
    <r>
      <rPr>
        <sz val="10"/>
        <color theme="1"/>
        <rFont val="Calibri Light"/>
        <family val="2"/>
        <charset val="238"/>
      </rPr>
      <t xml:space="preserve"> - matowe; 57x74/58 OUT Premium- taśma.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</si>
</sst>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_-* #,##0.00&quot; zł&quot;_-;\-* #,##0.00&quot; zł&quot;_-;_-* \-??&quot; zł&quot;_-;_-@_-"/>
    <numFmt numFmtId="167" formatCode="#,##0.00\ &quot;zł&quot;"/>
  </numFmts>
  <fonts count="2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name val="Aptos Display"/>
      <family val="2"/>
      <charset val="238"/>
      <scheme val="maj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8"/>
      <name val="Calibri Light"/>
      <family val="2"/>
      <charset val="238"/>
    </font>
    <font>
      <sz val="8"/>
      <name val="Calibri Light"/>
      <family val="2"/>
      <charset val="238"/>
    </font>
    <font>
      <sz val="8"/>
      <color theme="1"/>
      <name val="Calibri Light"/>
      <family val="2"/>
      <charset val="238"/>
    </font>
    <font>
      <b/>
      <i/>
      <sz val="8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 CE"/>
      <family val="2"/>
      <charset val="238"/>
    </font>
    <font>
      <sz val="10"/>
      <name val="Calibri Light"/>
      <family val="2"/>
      <charset val="238"/>
    </font>
    <font>
      <sz val="10"/>
      <color theme="1"/>
      <name val="Calibri Light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name val="Calibri Light"/>
      <family val="2"/>
      <charset val="238"/>
    </font>
    <font>
      <sz val="8"/>
      <name val="Aptos Narrow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5" fontId="13" fillId="0" borderId="0" applyBorder="0" applyProtection="0"/>
    <xf numFmtId="0" fontId="14" fillId="0" borderId="0"/>
    <xf numFmtId="166" fontId="13" fillId="0" borderId="0" applyBorder="0" applyProtection="0"/>
    <xf numFmtId="166" fontId="13" fillId="0" borderId="0" applyBorder="0" applyProtection="0"/>
    <xf numFmtId="0" fontId="14" fillId="0" borderId="0"/>
    <xf numFmtId="0" fontId="1" fillId="0" borderId="0"/>
    <xf numFmtId="0" fontId="15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4" fontId="4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8" fillId="3" borderId="2" xfId="0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right" vertical="center"/>
    </xf>
    <xf numFmtId="9" fontId="17" fillId="0" borderId="2" xfId="0" applyNumberFormat="1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2" fontId="19" fillId="4" borderId="3" xfId="1" applyNumberFormat="1" applyFont="1" applyFill="1" applyBorder="1" applyAlignment="1">
      <alignment horizontal="center" vertical="center"/>
    </xf>
    <xf numFmtId="167" fontId="19" fillId="0" borderId="4" xfId="1" applyNumberFormat="1" applyFont="1" applyFill="1" applyBorder="1" applyAlignment="1">
      <alignment horizontal="right" vertical="center"/>
    </xf>
    <xf numFmtId="167" fontId="19" fillId="4" borderId="5" xfId="1" applyNumberFormat="1" applyFont="1" applyFill="1" applyBorder="1" applyAlignment="1">
      <alignment horizontal="right" vertical="center"/>
    </xf>
    <xf numFmtId="167" fontId="19" fillId="0" borderId="6" xfId="1" applyNumberFormat="1" applyFont="1" applyFill="1" applyBorder="1" applyAlignment="1">
      <alignment horizontal="right" vertical="center"/>
    </xf>
    <xf numFmtId="0" fontId="16" fillId="5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2" applyFont="1" applyFill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7" fontId="17" fillId="0" borderId="2" xfId="0" applyNumberFormat="1" applyFont="1" applyBorder="1" applyAlignment="1">
      <alignment vertical="center"/>
    </xf>
    <xf numFmtId="167" fontId="17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6" fillId="6" borderId="2" xfId="3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</cellXfs>
  <cellStyles count="11">
    <cellStyle name="Dziesiętny" xfId="1" builtinId="3"/>
    <cellStyle name="Dziesiętny 2" xfId="3" xr:uid="{4916FD3A-36A5-49A3-A8E4-A286D9FAE77B}"/>
    <cellStyle name="Dziesiętny 3" xfId="10" xr:uid="{2A23052F-1F17-4826-9ACC-81DE94C66A31}"/>
    <cellStyle name="Hiperłącze" xfId="2" builtinId="8"/>
    <cellStyle name="Normalny" xfId="0" builtinId="0"/>
    <cellStyle name="Normalny 2 5" xfId="8" xr:uid="{641BE591-BD26-49F6-BD0F-87CDA78793B9}"/>
    <cellStyle name="Normalny 5" xfId="9" xr:uid="{78E13255-B2B4-48AD-91C7-BD933A262736}"/>
    <cellStyle name="Normalny 6" xfId="4" xr:uid="{07B88962-49EE-438D-AD19-91847461D501}"/>
    <cellStyle name="Normalny 7" xfId="7" xr:uid="{AA26F1D1-BCA1-4AB3-965C-E408EE4628DF}"/>
    <cellStyle name="Walutowy 2" xfId="5" xr:uid="{E28BFB72-B528-4EB0-9FF1-5F8FE198D12A}"/>
    <cellStyle name="Walutowy 3" xfId="6" xr:uid="{6DBF642E-DA67-4710-B69B-955C2AA92D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16003B-0AEB-48AF-988A-FA1A40929A42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67CC714-F997-4865-8C63-DE2204BB1093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4DD3E022-C4DC-440D-9844-CB9CCCF8ADE8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AB828833-0B26-4F8B-8EF6-1C8459DF3CAA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3700E110-194D-4C3C-99B2-8FB2DA334EAF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1639C480-5210-456D-BE1F-87E3E2E83DDF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A245FF0E-8E94-4E76-A422-1C50ACBD0A35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92481825-723F-4EB5-A5F1-529411F98E55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71656168-97ED-415B-B84E-6A49FDFF4DCA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B0121455-C23B-4101-BC16-A7E463549036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80BB4007-9BA7-4769-93DE-984DD28C2874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4F75C43F-94B6-4012-8DF8-A7EED40C4FAB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B975DFFF-1A0C-4781-964A-1628A762ACB0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DE4B357D-22D5-4751-8990-0AC830D4A276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F29A5C4B-5FFB-4C50-9ADF-B63EE422341C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D4216441-740B-4BEE-B4B4-D37EE9F19562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683E3306-A8A8-49EF-8D96-E4CAEFD2A18B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361B2957-67B5-4176-9CE7-666B1B7D496E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8E14ACF3-7878-48A8-AB68-BAFC29B0BCEE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1A55FA5F-B0E9-47D3-87C1-634D4FA3E3D7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F5A612A1-DD07-4C6E-80F2-FFEA03F1BACE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BD48D519-5DA4-4728-BEFE-043DEAFEF339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B73FE5-3C95-4994-9498-CBE0FC66ED51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25B7B508-DD8C-4310-AACD-39860A1D5D31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EE554C19-B85F-470B-B74B-C2584244C044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895B424-6F41-483B-B8B0-DFC52C8814EF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EA16008E-4FB2-4F70-B5CA-E923A04C99F9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</xdr:row>
      <xdr:rowOff>0</xdr:rowOff>
    </xdr:from>
    <xdr:ext cx="1023834" cy="308653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4E4E3E7-7593-4B36-AD30-D5150529ABF4}"/>
            </a:ext>
          </a:extLst>
        </xdr:cNvPr>
        <xdr:cNvSpPr txBox="1"/>
      </xdr:nvSpPr>
      <xdr:spPr>
        <a:xfrm>
          <a:off x="337811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1ACB51A8-185A-49FE-B5A3-54F012F1144B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BE20C647-936F-4507-A602-BECF55EB2610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C86CC27F-8168-4626-84AA-1D63D824A15C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E7AC596-8C81-4339-89E0-DCEABCFE65B8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473B08A6-1660-4777-9ADB-A1D257CBEFBC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F293AE29-FC20-4707-9910-7ED4C8DFC38D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7E2136E9-B00B-4DA7-85DB-57E04B8B1D35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A70B7319-A9EE-4B23-AFAA-99038EA018DC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750B2147-FCA1-4431-BDC3-90096B5B6339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EB195944-D473-4BCB-B1FA-969C855E57BC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B5BD6516-24BA-4975-8BD8-9398C7E9B90F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B86B8D69-7D62-477B-9566-4ACE42104571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49C9F9F6-E6A6-4EBE-A9D1-E744D9EA0D70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6FA6E9F5-EA1A-4760-8A3E-CC4270CBD4D0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B3EE2DA9-1D6C-4B9C-AA2D-9B111EBD2121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466356EC-A7AD-4BCE-8469-082257A3F880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A6311A33-EF28-442D-8690-752EDEF0A2B9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64E7BAE1-98CA-4800-801B-7D289181055A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25709333-357E-4EB5-92D5-E37A9302ECD1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6BF42F5A-26C3-49B9-B2C0-831A4D561FE3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E24953C6-2B0E-45DF-A093-0551F9ABF301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220A8813-8846-4031-A3A2-5ACDBB158542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E19F3E0F-C8BB-4675-AC46-C741D43F4BED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80A79016-B07B-40B5-ABF0-DBDA2311220E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FD8AB3AE-54EF-4CBC-A338-0C2F383B8004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6919C343-30F3-4C41-A0AA-FD4E511DF20A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928C31-A3EC-4560-9265-11BEAFBDAC4A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</xdr:row>
      <xdr:rowOff>0</xdr:rowOff>
    </xdr:from>
    <xdr:ext cx="1023834" cy="308653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716EF109-61B6-48DB-864C-B801CA396BC0}"/>
            </a:ext>
          </a:extLst>
        </xdr:cNvPr>
        <xdr:cNvSpPr txBox="1"/>
      </xdr:nvSpPr>
      <xdr:spPr>
        <a:xfrm>
          <a:off x="42536" y="3810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8464FA62-F718-4367-8AEC-946FF3915C72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C5457FD3-2299-4C3B-B1FE-B423EB41186F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D8672470-C116-4C42-9CD2-23325316405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AF2D6533-272B-4B1B-8304-33B7211AA9FD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65AF90CC-B422-409C-873D-EC8CF11D451B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53758769-A9B1-4243-98DF-8B7008A48A7B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79B7859-6375-4FB2-8BCC-F6FDD08E5DF9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4B7204FD-CAA9-467F-BFFA-33361D7AACA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75FF08E2-5E16-448E-BF24-3FA7B53BD7E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3E50F68-1C87-48F9-A6AB-09C35A0455D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D91490D9-51B4-4903-A943-17A83278991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D42AEE16-9915-4060-9558-291813D77C67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86FB63A3-1EFB-45C5-8760-595C450F4A2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BFBFE644-3D78-4B8C-BFF2-31473AE38C74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24870132-5B1E-4D7B-93AA-34F130F7090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DF509102-F538-46F0-850B-D197AA142E4D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DFED0ED3-8BC0-4567-9E44-CAAB513474A2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9E41B377-F1FF-45A3-9ABF-4E8AE1ECD451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5DE8AC2C-A973-4475-9899-B80AADB305A4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A93F17D2-7ED8-4DDE-8F92-B84EF15340D3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F79353E4-F1BA-4357-B4DD-3851A38326D4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9AEE744D-6382-42B2-B77F-1B26B52060E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7403BA6A-748F-4C45-A948-79E39513E8C2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A6C4EED2-77A0-4F81-AFD7-748B4C64C9C7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B4B285BD-7A23-4027-AAC5-F8E38B63E29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6E9FBDA-96D2-449F-A766-ED71D12D7A51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C6A91968-335D-4E91-9A3B-D79330FDC6E9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</xdr:row>
      <xdr:rowOff>0</xdr:rowOff>
    </xdr:from>
    <xdr:ext cx="1023834" cy="308653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A4633CA9-1108-43AD-8798-3CEA6C947B19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ECB7928-1502-497C-B316-0694277E3F01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9FD2623B-2E42-42E3-BB44-4B8AFCA1DE4A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F1ED5D73-EB84-4598-BEBB-D0A3A8DBE851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FBA6B98-AF2F-4975-867A-1F5ABD7E1A7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B7A517A4-6819-4334-B5FA-C69839F60665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4BAF5FCD-DA6D-46F0-9F8D-493D2264B0E2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2E3C33A3-D74B-4E69-92B8-EB236476A19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11953DD9-78F1-4AFB-9EC9-B60D4409F4F5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6B56944D-7231-4B3E-870F-94034022D7A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C77F6199-46C9-402C-81EA-D10D8A896C19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EC7FFF27-306E-4692-BA04-F4F828AC9FE0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6EB520B8-9676-463B-88DB-D756A6105BAF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10BA0E40-7E93-4A01-A09C-7E6E41D1E714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33B161C1-3ADA-49D9-A86D-FDE607CC09F8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5A4E92DB-CDDC-4201-9A6C-32BB2D3B608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122E520C-02F6-47F6-8B84-F890CC6D2834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71D4BC3-3633-4CA9-ADEF-F45F3593BCEB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A44D62A9-0992-4195-9662-EFFCA54CAFEC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1CB7B44F-AF1B-47B9-9D27-CDA2154EFE55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627B8170-CEE7-4910-888F-096722FCA06A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2A03E92A-0089-4A6C-8327-A5B32325601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96B35B2D-3F6C-40F9-B804-07CF40EEB60B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CD9C2C01-CF58-4D15-98DF-AF61190CBCDE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64B8265-012D-4454-B812-6B65D819C1F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60B51DD0-D98A-4E36-A4B0-416D83F79869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914CA56E-983F-454B-AE5A-F80226EEC2C6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1CEBFD8E-9A06-4CC4-B1CC-A610F9724B2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14</xdr:row>
      <xdr:rowOff>0</xdr:rowOff>
    </xdr:from>
    <xdr:ext cx="1023834" cy="308653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32A628F6-8734-407F-B002-ABC7630A3AC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75280736-CF34-4096-BA05-3AE74F02FC6A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317D00DD-BE7F-4B49-A75E-3AC954BFF55F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FC3F4D5D-AC6A-45B1-980F-04370FDA0A8E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AB9D5193-5B32-4A00-92F1-5561A3BB41EA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C88CF0EA-7931-4672-8E03-4E3034DF63BC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C299F2AB-F7F9-4E43-B0C7-C968B6DBDBE1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16BFD341-1661-44DA-8562-C09825CE1FAC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B54354A0-D84D-4251-990F-6828956B46D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13096FE5-F653-4BBA-8CA1-227FB35B81F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D26B5B7F-84A6-4320-9E1D-EB5FF4FC0B3E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791473AF-F411-44FA-8D3F-A7C8A8517A0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D298B0A9-62AE-4FB2-8F1C-A8D2840ABDF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27A2460F-B4AE-42B2-AE3E-65F52495909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24F3A5FB-65EF-466F-AF9E-8BE8EC326A4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DBC9E4F2-E049-41A1-884E-524E48473754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27EE649F-E16E-4128-8C89-346DBA656DAA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A1083923-4DE8-4749-9B21-D836E70AB0CF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6018F7BC-0337-4138-9A4F-DB880DACAD1B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E53D3FE2-5750-4346-B9F3-7A6F367DD2A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ABA93AEC-D3F4-4B55-BD71-43C57F2B3917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E4E5B294-6C86-41DA-A05E-4DD8072D18E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C1832C22-5F7B-434B-908B-5C6F9698F60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CE70F04C-4419-4331-B197-7676A1212C89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CD23A0D8-7250-4DCA-AF95-E9224BEBB8DB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55D7E8C4-385A-4702-A062-B24C7E61AF6A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A5DB755B-393D-41F2-A887-75A2EEF3D75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14DA650C-2CB9-413D-8A1F-FA206CF60D7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14</xdr:row>
      <xdr:rowOff>0</xdr:rowOff>
    </xdr:from>
    <xdr:ext cx="1023834" cy="308653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D9E1A2DF-7BE0-4615-B86F-84930F5D07EC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8C7309F6-E06B-4B8D-ADBB-4FEE2B777687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9E9F5F9F-1025-45BB-921E-0727F2A50A38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D04188C5-DDC4-4875-91B2-D8B7E2C08340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72E74D9F-925C-4491-B4B8-E09904983029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94321E26-C8BE-4AA5-967D-5D522D8A835D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B8DC1604-03A9-4175-A9C3-3F51FC4E3511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2033ED3-F2BC-4A8A-A8B5-551EAF37904F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9D13DC88-AA0E-4D6D-B17F-5C4F99BB3002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EAD4B182-5DF2-46C9-8E31-BA3715F11A65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EDC171D-43E1-4AA7-8FE4-68BDEC8F3BD5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8A1BBA15-EE72-4A77-9510-505E80084AE9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72779AD4-CBDA-4B17-86DD-BD0A86C81991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D64F3885-9A06-4D49-9659-79074D5679E8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D418F1AA-EF72-4F61-A196-2EA30810C3E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E74F6927-F496-4294-83E6-8918A8F9A40F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5729C2EE-887A-4D35-9F80-BA7041B2A066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B8A220E1-5F74-43B3-A5C3-A1B3E9CFB89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1680D844-837C-4D91-AB13-FC4099B51161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10F656C2-F6A6-4625-8D1E-C26518C094DE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2F33F9BE-7490-4799-9ABD-1AB50D5509A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CDFE8741-9AED-43B4-AC17-FAD246019829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6221FD28-1FDC-4979-A867-5D3575D06FF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E6FCC469-1C0D-4A89-A4B5-82783C191DFC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0E7073DF-8C17-4821-9352-20707EA8920D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B49E5684-8254-4B40-9293-019CADED9352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D4A6152C-5E66-4E5F-A40D-79E3B1A5207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FFEA9718-8E23-41F4-9EEA-FEDDD36D96BA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14</xdr:row>
      <xdr:rowOff>0</xdr:rowOff>
    </xdr:from>
    <xdr:ext cx="1023834" cy="308653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1E5A07BA-FFD8-4F17-81F8-08173590866A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5B4DB150-BFEC-4368-A605-216AE7F5BE6A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A9AE556-02BC-4D4F-A4FB-3DDE2874642C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74FFA02B-B010-4877-AB34-DD87BD1DE77F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31969F8B-3806-4B63-B443-EC6C7828E7E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4B52D2C6-89C3-4396-BB00-8A0F739C06FB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DFAFC5C4-9436-470D-856D-6A21C54969AE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FBC3EF89-3504-4387-9D47-521C116B10D6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CAD6BA10-7A74-4AF3-A544-84AC8AD76129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22CEAD3B-61FA-4980-A1EC-058CF3CEFB20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37181C96-CAFA-4AF2-8A10-613C15659B1A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99D38C07-4CBB-47CB-9AB6-FD1178EA9654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1C041B63-BD13-4A9F-996C-CED397B6E5B6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845DC3E1-CAF1-496E-82E6-6BE0C3192969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235628A5-EE35-4D26-9EDB-B2EE23FC325B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AD8B04A4-98D9-47DA-A667-8BB1459B46EA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8EE96657-1DE9-4929-9205-3BD2D9DC4CC5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EEB00930-6851-459E-B3DD-EF44075749D1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7BD774F2-54F3-46B7-A9F0-0FB47EE8F6C4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E94E9D8D-5607-4519-A8BA-DB1284DC2EE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8AB61B48-6CCD-4487-8BAA-711C434B729A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F9A0A1FC-1499-45CB-9E14-532750BF34AB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A2999EC8-930A-4BBB-87ED-0C026FCA9718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669683C1-915B-4CEC-9020-8FA655DF506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7E721B5F-A460-47F5-AB92-9CB618C554BE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648D1D42-CC18-41FD-9DAF-AE666B5F889E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48378DFF-91E4-4DB9-84CD-D479E786CAA3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C970D38B-6268-4912-9A25-5B859ADCE33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1023834" cy="308653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92022CF3-D5FF-4A95-9BC8-1847E12DC117}"/>
            </a:ext>
          </a:extLst>
        </xdr:cNvPr>
        <xdr:cNvSpPr txBox="1"/>
      </xdr:nvSpPr>
      <xdr:spPr>
        <a:xfrm>
          <a:off x="1518911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19B8992-CF7B-4B60-9883-DC79320F26E9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DDA0B203-94AA-4B02-83F5-CE3E042DDED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17D13C5C-461C-4C73-AC1E-B534F32051EF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2E78679D-38F7-4457-96DD-FCB0049B1BAE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4741B6FB-E2CE-4176-B604-1E71717927D2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58D9C3F-7E2C-4FE7-89C2-ABF463E776D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F127506A-4581-4C12-BCBE-A51FBC61E6A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B135A2F-0657-4201-B2D2-3BB580A33BFB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12AF4EB2-66EE-4566-862F-AFF0D08374EF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9E54D610-A59F-41AB-9108-ED504F2514EB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AE38C4AC-767F-482A-8755-A989DF47994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AD00C352-E86B-4C1A-B322-315D47B3C53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2EBB2971-5862-47A8-9917-6119F9010A01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F25E61DC-4196-4492-8159-D8540DE697E2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604A9E1D-1512-459F-953B-D232327A2260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AC4A73C6-A429-403A-9D8F-C77C3E7DD533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67B617E0-D0FD-469D-875C-32F34DD400C8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9D12349C-9140-4F87-917E-BB75C32F6552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8AA18ECA-273B-4806-B0D4-9D1DD184AF65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9DA5D878-1E79-4814-AAE2-4A5270812FCC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781DA806-C77D-4714-BC88-F68A4C9BFF4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63CF528A-168D-4020-A861-F2AEF14F5A1E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DF91E7FA-0FC8-4B82-AEE2-F0E02E32F11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6A8F4AF4-5FB6-4F42-83A5-B50E86E8F23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B483960F-D4AF-459E-875C-39C2C1F9AC4D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756105D3-0044-4843-B1B7-95B6998FA8F6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BDF3316E-2C90-49F5-B5C8-487A5E10204E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31</xdr:row>
      <xdr:rowOff>0</xdr:rowOff>
    </xdr:from>
    <xdr:ext cx="1023834" cy="308653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A86BDA44-C7BB-4C57-A04F-8EBE29604801}"/>
            </a:ext>
          </a:extLst>
        </xdr:cNvPr>
        <xdr:cNvSpPr txBox="1"/>
      </xdr:nvSpPr>
      <xdr:spPr>
        <a:xfrm>
          <a:off x="6521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4A33951B-AA75-461F-937F-D2A7CA7BF1A0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828C6F8B-B17F-4955-A7DD-9D69C67594A8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18E7F7F3-5F9C-4FD4-BFF1-BB97C989F312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06B8CFD7-746D-4E77-8742-2847A5E6DB6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EA657C9B-9DE4-4654-A225-CF32EDAA69DA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E7FF3F00-EA8C-41F4-9842-52901D9E91CC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B9E78A2D-9E59-4296-81B8-811CBA756A3A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AE9F4036-2BCF-446B-827E-B6C06AB91D3E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A9326FA1-8A2F-4081-91BE-2E7DB22F6296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9C75EC18-2C1F-4B92-8354-38BDFE7F21DD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ECB86C95-9A40-49AB-93E5-02F74B2F3247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8D724D90-6A76-41B0-B47C-0FBFBA78A08F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C29471DA-4BF9-42DB-947A-48B260A627D5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BF17CF19-1344-4557-91ED-D70A36E6EA15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F7FDE211-1D42-44DD-9EBB-47FD4B7E999D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E22300BE-6F35-4BCE-8DAD-885A410B07A3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47DB718F-1245-4884-8CBC-E5E8A38ACA28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CE38CC42-41F1-47B2-960B-88E707A72C1B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B8DB840C-207F-4372-AD42-97B6BCD63986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32CF1AB8-650E-42CA-B4BA-41D99A2E56CD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9D7CF0FF-C491-4190-99B7-6A05E23ED6A4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45A63F8C-09DD-4F84-93D2-EC41D5BFEA42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BDCDBD46-C6D6-43A7-853B-FB45EEF0FD7A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EEB9792D-445C-4CA7-B99D-5B8423084B25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17C0840E-C02F-4E78-84FF-74FEA778C845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C0D56872-4A60-487D-B777-D04E10ADFAA1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90164182-7B49-4877-AAC6-767F1B9A6D0F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42536</xdr:colOff>
      <xdr:row>31</xdr:row>
      <xdr:rowOff>0</xdr:rowOff>
    </xdr:from>
    <xdr:ext cx="1023834" cy="308653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8264AEDD-311F-490B-8C77-FB50B35E09EA}"/>
            </a:ext>
          </a:extLst>
        </xdr:cNvPr>
        <xdr:cNvSpPr txBox="1"/>
      </xdr:nvSpPr>
      <xdr:spPr>
        <a:xfrm>
          <a:off x="42536" y="5715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39DF-4744-437B-B084-D69DDCF236CB}">
  <dimension ref="A2:O39"/>
  <sheetViews>
    <sheetView tabSelected="1" view="pageBreakPreview" topLeftCell="A8" zoomScale="60" zoomScaleNormal="100" workbookViewId="0">
      <selection activeCell="R20" sqref="R20"/>
    </sheetView>
  </sheetViews>
  <sheetFormatPr defaultRowHeight="15" x14ac:dyDescent="0.25"/>
  <cols>
    <col min="2" max="2" width="13" customWidth="1"/>
    <col min="4" max="4" width="20.42578125" customWidth="1"/>
    <col min="5" max="5" width="11.28515625" customWidth="1"/>
    <col min="6" max="6" width="11.140625" customWidth="1"/>
    <col min="9" max="10" width="11.5703125" customWidth="1"/>
    <col min="11" max="11" width="13.85546875" customWidth="1"/>
    <col min="12" max="12" width="10" bestFit="1" customWidth="1"/>
    <col min="13" max="13" width="10.7109375" bestFit="1" customWidth="1"/>
    <col min="14" max="14" width="12.140625" bestFit="1" customWidth="1"/>
  </cols>
  <sheetData>
    <row r="2" spans="1:15" x14ac:dyDescent="0.25">
      <c r="B2" s="29" t="s">
        <v>9</v>
      </c>
      <c r="C2" s="29"/>
      <c r="D2" s="29"/>
      <c r="E2" s="8"/>
      <c r="F2" s="9"/>
      <c r="G2" s="30" t="s">
        <v>0</v>
      </c>
      <c r="H2" s="31"/>
      <c r="I2" s="31"/>
      <c r="J2" s="31"/>
      <c r="K2" s="32"/>
      <c r="L2" s="32"/>
      <c r="M2" s="32"/>
    </row>
    <row r="4" spans="1:15" s="2" customFormat="1" x14ac:dyDescent="0.25">
      <c r="A4" s="39" t="s">
        <v>13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5" s="2" customFormat="1" ht="78.75" x14ac:dyDescent="0.25">
      <c r="A5" s="5" t="s">
        <v>1</v>
      </c>
      <c r="B5" s="6" t="s">
        <v>11</v>
      </c>
      <c r="C5" s="35" t="s">
        <v>2</v>
      </c>
      <c r="D5" s="36"/>
      <c r="E5" s="6" t="s">
        <v>14</v>
      </c>
      <c r="F5" s="6" t="s">
        <v>15</v>
      </c>
      <c r="G5" s="6" t="s">
        <v>4</v>
      </c>
      <c r="H5" s="6" t="s">
        <v>3</v>
      </c>
      <c r="I5" s="7" t="s">
        <v>16</v>
      </c>
      <c r="J5" s="6" t="s">
        <v>12</v>
      </c>
      <c r="K5" s="6" t="s">
        <v>5</v>
      </c>
      <c r="L5" s="6" t="s">
        <v>6</v>
      </c>
      <c r="M5" s="6" t="s">
        <v>7</v>
      </c>
      <c r="N5" s="6" t="s">
        <v>8</v>
      </c>
    </row>
    <row r="6" spans="1:15" s="2" customFormat="1" x14ac:dyDescent="0.25">
      <c r="A6" s="3">
        <v>1</v>
      </c>
      <c r="B6" s="3">
        <v>2</v>
      </c>
      <c r="C6" s="37">
        <v>3</v>
      </c>
      <c r="D6" s="38"/>
      <c r="E6" s="3">
        <v>4</v>
      </c>
      <c r="F6" s="3">
        <v>5</v>
      </c>
      <c r="G6" s="4">
        <v>6</v>
      </c>
      <c r="H6" s="3">
        <v>7</v>
      </c>
      <c r="I6" s="3">
        <v>8</v>
      </c>
      <c r="J6" s="3">
        <v>9</v>
      </c>
      <c r="K6" s="3" t="s">
        <v>17</v>
      </c>
      <c r="L6" s="3">
        <v>11</v>
      </c>
      <c r="M6" s="3" t="s">
        <v>18</v>
      </c>
      <c r="N6" s="3" t="s">
        <v>19</v>
      </c>
    </row>
    <row r="7" spans="1:15" s="2" customFormat="1" ht="103.5" customHeight="1" x14ac:dyDescent="0.25">
      <c r="A7" s="11" t="s">
        <v>20</v>
      </c>
      <c r="B7" s="10">
        <v>94716</v>
      </c>
      <c r="C7" s="27" t="s">
        <v>40</v>
      </c>
      <c r="D7" s="27"/>
      <c r="E7" s="22"/>
      <c r="F7" s="22"/>
      <c r="G7" s="11" t="s">
        <v>39</v>
      </c>
      <c r="H7" s="12">
        <v>1200</v>
      </c>
      <c r="I7" s="22"/>
      <c r="J7" s="23"/>
      <c r="K7" s="23">
        <f>ROUND(H7*J7,2)</f>
        <v>0</v>
      </c>
      <c r="L7" s="13">
        <v>0.23</v>
      </c>
      <c r="M7" s="23">
        <f>ROUND(K7*L7,2)</f>
        <v>0</v>
      </c>
      <c r="N7" s="23">
        <f>K7+M7</f>
        <v>0</v>
      </c>
    </row>
    <row r="8" spans="1:15" s="2" customFormat="1" ht="83.25" customHeight="1" thickBot="1" x14ac:dyDescent="0.3">
      <c r="A8" s="11" t="s">
        <v>21</v>
      </c>
      <c r="B8" s="10">
        <v>116717</v>
      </c>
      <c r="C8" s="27" t="s">
        <v>41</v>
      </c>
      <c r="D8" s="28"/>
      <c r="E8" s="22"/>
      <c r="F8" s="22"/>
      <c r="G8" s="11" t="s">
        <v>39</v>
      </c>
      <c r="H8" s="12">
        <v>20</v>
      </c>
      <c r="I8" s="22"/>
      <c r="J8" s="24"/>
      <c r="K8" s="23">
        <f>ROUND(H8*J8,2)</f>
        <v>0</v>
      </c>
      <c r="L8" s="14">
        <v>0.23</v>
      </c>
      <c r="M8" s="23">
        <f>ROUND(K8*L8,2)</f>
        <v>0</v>
      </c>
      <c r="N8" s="23">
        <f>K8+M8</f>
        <v>0</v>
      </c>
    </row>
    <row r="9" spans="1:15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15" t="s">
        <v>10</v>
      </c>
      <c r="K9" s="16">
        <f>SUM(K7:K8)</f>
        <v>0</v>
      </c>
      <c r="L9" s="17"/>
      <c r="M9" s="18">
        <f>SUM(M7:M8)</f>
        <v>0</v>
      </c>
      <c r="N9" s="18">
        <f>SUM(N7:N8)</f>
        <v>0</v>
      </c>
      <c r="O9" s="1"/>
    </row>
    <row r="11" spans="1:15" x14ac:dyDescent="0.25">
      <c r="K11" s="33" t="s">
        <v>23</v>
      </c>
      <c r="L11" s="33"/>
      <c r="M11" s="33"/>
    </row>
    <row r="12" spans="1:15" x14ac:dyDescent="0.25">
      <c r="K12" s="34" t="s">
        <v>24</v>
      </c>
      <c r="L12" s="34"/>
      <c r="M12" s="34"/>
    </row>
    <row r="15" spans="1:15" x14ac:dyDescent="0.25">
      <c r="A15" s="39" t="s">
        <v>31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</row>
    <row r="16" spans="1:15" ht="78.75" x14ac:dyDescent="0.25">
      <c r="A16" s="5" t="s">
        <v>1</v>
      </c>
      <c r="B16" s="6" t="s">
        <v>11</v>
      </c>
      <c r="C16" s="35" t="s">
        <v>2</v>
      </c>
      <c r="D16" s="36"/>
      <c r="E16" s="6" t="s">
        <v>14</v>
      </c>
      <c r="F16" s="6" t="s">
        <v>15</v>
      </c>
      <c r="G16" s="6" t="s">
        <v>4</v>
      </c>
      <c r="H16" s="6" t="s">
        <v>3</v>
      </c>
      <c r="I16" s="7" t="s">
        <v>16</v>
      </c>
      <c r="J16" s="6" t="s">
        <v>12</v>
      </c>
      <c r="K16" s="6" t="s">
        <v>5</v>
      </c>
      <c r="L16" s="6" t="s">
        <v>6</v>
      </c>
      <c r="M16" s="6" t="s">
        <v>7</v>
      </c>
      <c r="N16" s="6" t="s">
        <v>8</v>
      </c>
    </row>
    <row r="17" spans="1:14" x14ac:dyDescent="0.25">
      <c r="A17" s="3">
        <v>1</v>
      </c>
      <c r="B17" s="3">
        <v>2</v>
      </c>
      <c r="C17" s="37">
        <v>3</v>
      </c>
      <c r="D17" s="38"/>
      <c r="E17" s="3">
        <v>4</v>
      </c>
      <c r="F17" s="3">
        <v>5</v>
      </c>
      <c r="G17" s="4">
        <v>6</v>
      </c>
      <c r="H17" s="3">
        <v>7</v>
      </c>
      <c r="I17" s="3">
        <v>8</v>
      </c>
      <c r="J17" s="3">
        <v>9</v>
      </c>
      <c r="K17" s="3" t="s">
        <v>17</v>
      </c>
      <c r="L17" s="3">
        <v>11</v>
      </c>
      <c r="M17" s="3" t="s">
        <v>18</v>
      </c>
      <c r="N17" s="3" t="s">
        <v>19</v>
      </c>
    </row>
    <row r="18" spans="1:14" ht="66" customHeight="1" x14ac:dyDescent="0.25">
      <c r="A18" s="11" t="s">
        <v>20</v>
      </c>
      <c r="B18" s="21">
        <v>119399</v>
      </c>
      <c r="C18" s="42" t="s">
        <v>33</v>
      </c>
      <c r="D18" s="43"/>
      <c r="E18" s="22"/>
      <c r="F18" s="22"/>
      <c r="G18" s="26" t="s">
        <v>36</v>
      </c>
      <c r="H18" s="12">
        <v>750</v>
      </c>
      <c r="I18" s="22"/>
      <c r="J18" s="23"/>
      <c r="K18" s="23">
        <f t="shared" ref="K18:K24" si="0">ROUND(H18*J18,2)</f>
        <v>0</v>
      </c>
      <c r="L18" s="13">
        <v>0.23</v>
      </c>
      <c r="M18" s="23">
        <f t="shared" ref="M18:M24" si="1">ROUND(K18*L18,2)</f>
        <v>0</v>
      </c>
      <c r="N18" s="23">
        <f t="shared" ref="N18:N24" si="2">K18+M18</f>
        <v>0</v>
      </c>
    </row>
    <row r="19" spans="1:14" ht="68.25" customHeight="1" x14ac:dyDescent="0.25">
      <c r="A19" s="11" t="s">
        <v>21</v>
      </c>
      <c r="B19" s="20">
        <v>119379</v>
      </c>
      <c r="C19" s="42" t="s">
        <v>34</v>
      </c>
      <c r="D19" s="43"/>
      <c r="E19" s="22"/>
      <c r="F19" s="22"/>
      <c r="G19" s="26" t="s">
        <v>37</v>
      </c>
      <c r="H19" s="12">
        <v>130</v>
      </c>
      <c r="I19" s="22"/>
      <c r="J19" s="24"/>
      <c r="K19" s="23">
        <f t="shared" si="0"/>
        <v>0</v>
      </c>
      <c r="L19" s="14">
        <v>0.23</v>
      </c>
      <c r="M19" s="23">
        <f t="shared" si="1"/>
        <v>0</v>
      </c>
      <c r="N19" s="23">
        <f t="shared" si="2"/>
        <v>0</v>
      </c>
    </row>
    <row r="20" spans="1:14" ht="81.75" customHeight="1" x14ac:dyDescent="0.25">
      <c r="A20" s="11" t="s">
        <v>26</v>
      </c>
      <c r="B20" s="20">
        <v>119401</v>
      </c>
      <c r="C20" s="42" t="s">
        <v>35</v>
      </c>
      <c r="D20" s="43"/>
      <c r="E20" s="22"/>
      <c r="F20" s="22"/>
      <c r="G20" s="26" t="s">
        <v>38</v>
      </c>
      <c r="H20" s="12">
        <v>240</v>
      </c>
      <c r="I20" s="22"/>
      <c r="J20" s="23"/>
      <c r="K20" s="23">
        <f t="shared" si="0"/>
        <v>0</v>
      </c>
      <c r="L20" s="13">
        <v>0.23</v>
      </c>
      <c r="M20" s="23">
        <f t="shared" si="1"/>
        <v>0</v>
      </c>
      <c r="N20" s="23">
        <f t="shared" si="2"/>
        <v>0</v>
      </c>
    </row>
    <row r="21" spans="1:14" ht="90" customHeight="1" x14ac:dyDescent="0.25">
      <c r="A21" s="11" t="s">
        <v>27</v>
      </c>
      <c r="B21" s="20">
        <v>177456</v>
      </c>
      <c r="C21" s="42" t="s">
        <v>42</v>
      </c>
      <c r="D21" s="43"/>
      <c r="E21" s="22"/>
      <c r="F21" s="22"/>
      <c r="G21" s="11" t="s">
        <v>39</v>
      </c>
      <c r="H21" s="12">
        <v>20</v>
      </c>
      <c r="I21" s="22"/>
      <c r="J21" s="24"/>
      <c r="K21" s="23">
        <f t="shared" si="0"/>
        <v>0</v>
      </c>
      <c r="L21" s="14">
        <v>0.23</v>
      </c>
      <c r="M21" s="23">
        <f t="shared" si="1"/>
        <v>0</v>
      </c>
      <c r="N21" s="23">
        <f t="shared" si="2"/>
        <v>0</v>
      </c>
    </row>
    <row r="22" spans="1:14" ht="91.5" customHeight="1" x14ac:dyDescent="0.25">
      <c r="A22" s="11" t="s">
        <v>28</v>
      </c>
      <c r="B22" s="20">
        <v>174179</v>
      </c>
      <c r="C22" s="42" t="s">
        <v>43</v>
      </c>
      <c r="D22" s="43"/>
      <c r="E22" s="22"/>
      <c r="F22" s="22"/>
      <c r="G22" s="11" t="s">
        <v>39</v>
      </c>
      <c r="H22" s="12">
        <v>20</v>
      </c>
      <c r="I22" s="22"/>
      <c r="J22" s="24"/>
      <c r="K22" s="23">
        <f t="shared" si="0"/>
        <v>0</v>
      </c>
      <c r="L22" s="14">
        <v>0.23</v>
      </c>
      <c r="M22" s="23">
        <f t="shared" si="1"/>
        <v>0</v>
      </c>
      <c r="N22" s="23">
        <f t="shared" si="2"/>
        <v>0</v>
      </c>
    </row>
    <row r="23" spans="1:14" ht="81" customHeight="1" x14ac:dyDescent="0.25">
      <c r="A23" s="11" t="s">
        <v>29</v>
      </c>
      <c r="B23" s="20">
        <v>94713</v>
      </c>
      <c r="C23" s="42" t="s">
        <v>44</v>
      </c>
      <c r="D23" s="43"/>
      <c r="E23" s="22"/>
      <c r="F23" s="22"/>
      <c r="G23" s="11" t="s">
        <v>39</v>
      </c>
      <c r="H23" s="12">
        <v>30</v>
      </c>
      <c r="I23" s="22"/>
      <c r="J23" s="23"/>
      <c r="K23" s="23">
        <f t="shared" si="0"/>
        <v>0</v>
      </c>
      <c r="L23" s="13">
        <v>0.23</v>
      </c>
      <c r="M23" s="23">
        <f t="shared" si="1"/>
        <v>0</v>
      </c>
      <c r="N23" s="23">
        <f t="shared" si="2"/>
        <v>0</v>
      </c>
    </row>
    <row r="24" spans="1:14" ht="84.75" customHeight="1" thickBot="1" x14ac:dyDescent="0.3">
      <c r="A24" s="11" t="s">
        <v>30</v>
      </c>
      <c r="B24" s="19">
        <v>94697</v>
      </c>
      <c r="C24" s="42" t="s">
        <v>45</v>
      </c>
      <c r="D24" s="43"/>
      <c r="E24" s="22"/>
      <c r="F24" s="22"/>
      <c r="G24" s="11" t="s">
        <v>39</v>
      </c>
      <c r="H24" s="12">
        <v>300</v>
      </c>
      <c r="I24" s="22"/>
      <c r="J24" s="24"/>
      <c r="K24" s="23">
        <f t="shared" si="0"/>
        <v>0</v>
      </c>
      <c r="L24" s="14">
        <v>0.23</v>
      </c>
      <c r="M24" s="23">
        <f t="shared" si="1"/>
        <v>0</v>
      </c>
      <c r="N24" s="23">
        <f t="shared" si="2"/>
        <v>0</v>
      </c>
    </row>
    <row r="25" spans="1:14" ht="15.75" thickBo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15" t="s">
        <v>10</v>
      </c>
      <c r="K25" s="16">
        <f>SUM(K18:K24)</f>
        <v>0</v>
      </c>
      <c r="L25" s="17"/>
      <c r="M25" s="18">
        <f>SUM(M18:M24)</f>
        <v>0</v>
      </c>
      <c r="N25" s="18">
        <f>SUM(N18:N24)</f>
        <v>0</v>
      </c>
    </row>
    <row r="27" spans="1:14" x14ac:dyDescent="0.25">
      <c r="K27" s="33" t="s">
        <v>23</v>
      </c>
      <c r="L27" s="33"/>
      <c r="M27" s="33"/>
    </row>
    <row r="28" spans="1:14" x14ac:dyDescent="0.25">
      <c r="K28" s="34" t="s">
        <v>24</v>
      </c>
      <c r="L28" s="34"/>
      <c r="M28" s="34"/>
    </row>
    <row r="32" spans="1:14" x14ac:dyDescent="0.25">
      <c r="A32" s="39" t="s">
        <v>25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/>
    </row>
    <row r="33" spans="1:14" ht="78.75" x14ac:dyDescent="0.25">
      <c r="A33" s="5" t="s">
        <v>1</v>
      </c>
      <c r="B33" s="6" t="s">
        <v>11</v>
      </c>
      <c r="C33" s="35" t="s">
        <v>2</v>
      </c>
      <c r="D33" s="36"/>
      <c r="E33" s="6" t="s">
        <v>14</v>
      </c>
      <c r="F33" s="6" t="s">
        <v>15</v>
      </c>
      <c r="G33" s="6" t="s">
        <v>4</v>
      </c>
      <c r="H33" s="6" t="s">
        <v>3</v>
      </c>
      <c r="I33" s="7" t="s">
        <v>16</v>
      </c>
      <c r="J33" s="6" t="s">
        <v>12</v>
      </c>
      <c r="K33" s="6" t="s">
        <v>5</v>
      </c>
      <c r="L33" s="6" t="s">
        <v>6</v>
      </c>
      <c r="M33" s="6" t="s">
        <v>7</v>
      </c>
      <c r="N33" s="6" t="s">
        <v>8</v>
      </c>
    </row>
    <row r="34" spans="1:14" x14ac:dyDescent="0.25">
      <c r="A34" s="3">
        <v>1</v>
      </c>
      <c r="B34" s="3">
        <v>2</v>
      </c>
      <c r="C34" s="37">
        <v>3</v>
      </c>
      <c r="D34" s="38"/>
      <c r="E34" s="3">
        <v>4</v>
      </c>
      <c r="F34" s="3">
        <v>5</v>
      </c>
      <c r="G34" s="4">
        <v>6</v>
      </c>
      <c r="H34" s="3">
        <v>7</v>
      </c>
      <c r="I34" s="3">
        <v>8</v>
      </c>
      <c r="J34" s="3">
        <v>9</v>
      </c>
      <c r="K34" s="3" t="s">
        <v>17</v>
      </c>
      <c r="L34" s="3">
        <v>11</v>
      </c>
      <c r="M34" s="3" t="s">
        <v>18</v>
      </c>
      <c r="N34" s="3" t="s">
        <v>19</v>
      </c>
    </row>
    <row r="35" spans="1:14" s="25" customFormat="1" ht="55.5" customHeight="1" thickBot="1" x14ac:dyDescent="0.3">
      <c r="A35" s="11" t="s">
        <v>20</v>
      </c>
      <c r="B35" s="10">
        <v>115319</v>
      </c>
      <c r="C35" s="27" t="s">
        <v>32</v>
      </c>
      <c r="D35" s="27"/>
      <c r="E35" s="22"/>
      <c r="F35" s="22"/>
      <c r="G35" s="11" t="s">
        <v>22</v>
      </c>
      <c r="H35" s="12">
        <v>6000</v>
      </c>
      <c r="I35" s="22"/>
      <c r="J35" s="23"/>
      <c r="K35" s="23">
        <f>ROUND(H35*J35,2)</f>
        <v>0</v>
      </c>
      <c r="L35" s="13">
        <v>0.23</v>
      </c>
      <c r="M35" s="23">
        <f>ROUND(K35*L35,2)</f>
        <v>0</v>
      </c>
      <c r="N35" s="23">
        <f>K35+M35</f>
        <v>0</v>
      </c>
    </row>
    <row r="36" spans="1:14" ht="15.75" thickBot="1" x14ac:dyDescent="0.3">
      <c r="A36" s="25"/>
      <c r="B36" s="25"/>
      <c r="C36" s="25"/>
      <c r="D36" s="25"/>
      <c r="E36" s="25"/>
      <c r="F36" s="25"/>
      <c r="G36" s="25"/>
      <c r="H36" s="25"/>
      <c r="I36" s="25"/>
      <c r="J36" s="15" t="s">
        <v>10</v>
      </c>
      <c r="K36" s="16">
        <f>SUM(K35:K35)</f>
        <v>0</v>
      </c>
      <c r="L36" s="17"/>
      <c r="M36" s="18">
        <f>SUM(M35:M35)</f>
        <v>0</v>
      </c>
      <c r="N36" s="18">
        <f>SUM(N35:N35)</f>
        <v>0</v>
      </c>
    </row>
    <row r="38" spans="1:14" x14ac:dyDescent="0.25">
      <c r="K38" s="33" t="s">
        <v>23</v>
      </c>
      <c r="L38" s="33"/>
      <c r="M38" s="33"/>
    </row>
    <row r="39" spans="1:14" x14ac:dyDescent="0.25">
      <c r="K39" s="34" t="s">
        <v>24</v>
      </c>
      <c r="L39" s="34"/>
      <c r="M39" s="34"/>
    </row>
  </sheetData>
  <mergeCells count="27">
    <mergeCell ref="C35:D35"/>
    <mergeCell ref="K38:M38"/>
    <mergeCell ref="K39:M39"/>
    <mergeCell ref="K27:M27"/>
    <mergeCell ref="K28:M28"/>
    <mergeCell ref="A32:N32"/>
    <mergeCell ref="C33:D33"/>
    <mergeCell ref="C34:D34"/>
    <mergeCell ref="C20:D20"/>
    <mergeCell ref="C21:D21"/>
    <mergeCell ref="C22:D22"/>
    <mergeCell ref="C23:D23"/>
    <mergeCell ref="C24:D24"/>
    <mergeCell ref="A15:N15"/>
    <mergeCell ref="C16:D16"/>
    <mergeCell ref="C17:D17"/>
    <mergeCell ref="C18:D18"/>
    <mergeCell ref="C19:D19"/>
    <mergeCell ref="C8:D8"/>
    <mergeCell ref="B2:D2"/>
    <mergeCell ref="G2:M2"/>
    <mergeCell ref="K11:M11"/>
    <mergeCell ref="K12:M12"/>
    <mergeCell ref="C5:D5"/>
    <mergeCell ref="C6:D6"/>
    <mergeCell ref="C7:D7"/>
    <mergeCell ref="A4:N4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2" manualBreakCount="2">
    <brk id="13" max="16383" man="1"/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Włodkowski</dc:creator>
  <cp:lastModifiedBy>Piotr Włodkowski</cp:lastModifiedBy>
  <cp:lastPrinted>2026-05-04T09:41:22Z</cp:lastPrinted>
  <dcterms:created xsi:type="dcterms:W3CDTF">2026-04-24T08:20:47Z</dcterms:created>
  <dcterms:modified xsi:type="dcterms:W3CDTF">2026-05-04T09:42:03Z</dcterms:modified>
</cp:coreProperties>
</file>